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EMPRO 2024!!\SIDANG SKRIPSI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0" i="1" l="1"/>
  <c r="I24" i="1"/>
  <c r="I39" i="1"/>
  <c r="I38" i="1"/>
  <c r="I23" i="1"/>
  <c r="I22" i="1"/>
  <c r="D91" i="1" l="1"/>
  <c r="D90" i="1"/>
  <c r="D89" i="1"/>
  <c r="D88" i="1"/>
  <c r="D87" i="1"/>
  <c r="C89" i="1"/>
  <c r="C87" i="1"/>
  <c r="H82" i="1"/>
  <c r="H77" i="1" l="1"/>
  <c r="I73" i="1"/>
  <c r="H68" i="1"/>
  <c r="H65" i="1"/>
  <c r="H63" i="1"/>
  <c r="B69" i="1"/>
  <c r="C68" i="1"/>
  <c r="B68" i="1"/>
  <c r="B63" i="1"/>
  <c r="B61" i="1"/>
  <c r="B58" i="1"/>
  <c r="B57" i="1"/>
  <c r="B56" i="1"/>
  <c r="H74" i="1" l="1"/>
  <c r="D33" i="1"/>
  <c r="D32" i="1"/>
  <c r="D31" i="1"/>
  <c r="D29" i="1"/>
  <c r="D30" i="1"/>
  <c r="D28" i="1"/>
  <c r="D27" i="1"/>
  <c r="D26" i="1"/>
  <c r="D25" i="1"/>
  <c r="D50" i="1"/>
  <c r="C50" i="1"/>
  <c r="E49" i="1"/>
  <c r="E48" i="1"/>
  <c r="E47" i="1"/>
  <c r="E46" i="1"/>
  <c r="E45" i="1"/>
  <c r="E44" i="1"/>
  <c r="E43" i="1"/>
  <c r="E42" i="1"/>
  <c r="E41" i="1"/>
  <c r="E40" i="1"/>
  <c r="E39" i="1"/>
  <c r="E38" i="1"/>
  <c r="E50" i="1" l="1"/>
  <c r="D34" i="1"/>
  <c r="C34" i="1"/>
  <c r="E33" i="1"/>
  <c r="E32" i="1"/>
  <c r="E31" i="1"/>
  <c r="E30" i="1"/>
  <c r="E29" i="1"/>
  <c r="E28" i="1"/>
  <c r="E27" i="1"/>
  <c r="E26" i="1"/>
  <c r="E25" i="1"/>
  <c r="E24" i="1"/>
  <c r="E23" i="1"/>
  <c r="E22" i="1"/>
  <c r="D16" i="1"/>
  <c r="D17" i="1" s="1"/>
  <c r="D18" i="1" s="1"/>
  <c r="C16" i="1"/>
  <c r="F50" i="1" l="1"/>
  <c r="E34" i="1"/>
  <c r="F34" i="1" s="1"/>
</calcChain>
</file>

<file path=xl/sharedStrings.xml><?xml version="1.0" encoding="utf-8"?>
<sst xmlns="http://schemas.openxmlformats.org/spreadsheetml/2006/main" count="126" uniqueCount="69">
  <si>
    <t>NO</t>
  </si>
  <si>
    <t>BULAN</t>
  </si>
  <si>
    <t>PEMBELIAN</t>
  </si>
  <si>
    <t>PENGGUNAAN</t>
  </si>
  <si>
    <t>JUMLAH</t>
  </si>
  <si>
    <t>Bulan</t>
  </si>
  <si>
    <t>Biaya Komunikasi &amp; materai</t>
  </si>
  <si>
    <t>Biaya Transportasi</t>
  </si>
  <si>
    <t>Total Biaya</t>
  </si>
  <si>
    <t>Januari</t>
  </si>
  <si>
    <t>Februari</t>
  </si>
  <si>
    <t>Maret</t>
  </si>
  <si>
    <t>April</t>
  </si>
  <si>
    <t>Mei</t>
  </si>
  <si>
    <t>Juni</t>
  </si>
  <si>
    <t>Juli</t>
  </si>
  <si>
    <t>Agustus</t>
  </si>
  <si>
    <t>September</t>
  </si>
  <si>
    <t>Oktober</t>
  </si>
  <si>
    <t>November</t>
  </si>
  <si>
    <t>Desember</t>
  </si>
  <si>
    <t>Total</t>
  </si>
  <si>
    <t>Biaya Perawatan</t>
  </si>
  <si>
    <t>Biaya Listrik dan Air</t>
  </si>
  <si>
    <t>Jumlah</t>
  </si>
  <si>
    <t>Tabel 1 Pembelian dan Penggunaan Bahan Kimia PAC</t>
  </si>
  <si>
    <t>Tabel 2 Biaya Pemesanan Bahan Kimia PAC</t>
  </si>
  <si>
    <t>Tabel 3 Biaya Penyimpanan Bahan Kimia PAC</t>
  </si>
  <si>
    <t>Total Biaya Persediaan</t>
  </si>
  <si>
    <t>Biaya pemesanan sekali pesan</t>
  </si>
  <si>
    <t>Biaya penyimpanan per kg</t>
  </si>
  <si>
    <t>Perhitungan Biaya Persediaan berdasarkan Kebijakan Perusahaan</t>
  </si>
  <si>
    <t>Q =</t>
  </si>
  <si>
    <t>Jumlah kebutuhan</t>
  </si>
  <si>
    <t>Banyak Pesanan</t>
  </si>
  <si>
    <t>kg</t>
  </si>
  <si>
    <t>1. Total pembelian bahan baku</t>
  </si>
  <si>
    <t>2. Total Biaya Persediaan</t>
  </si>
  <si>
    <t>diketahui:</t>
  </si>
  <si>
    <t xml:space="preserve">D = </t>
  </si>
  <si>
    <t>S =</t>
  </si>
  <si>
    <t>H =</t>
  </si>
  <si>
    <t>Jadi:</t>
  </si>
  <si>
    <t xml:space="preserve">TIC = </t>
  </si>
  <si>
    <t>Perhitungan metode EOQ</t>
  </si>
  <si>
    <t xml:space="preserve">EOQ = </t>
  </si>
  <si>
    <t>EOQ =</t>
  </si>
  <si>
    <t>Frekuensi =</t>
  </si>
  <si>
    <t>D</t>
  </si>
  <si>
    <t>Q</t>
  </si>
  <si>
    <t>SS =</t>
  </si>
  <si>
    <t>pemakaian rata-rata x lead time</t>
  </si>
  <si>
    <t xml:space="preserve">ROP = </t>
  </si>
  <si>
    <t>(LD x AU) + SS</t>
  </si>
  <si>
    <t>(7 x 1457) + 10.199</t>
  </si>
  <si>
    <t>Pembelian rata-rata dlm sekali pesan</t>
  </si>
  <si>
    <t>Frekuensi pemesanan</t>
  </si>
  <si>
    <t>Safety Stock</t>
  </si>
  <si>
    <t>Reorder Point</t>
  </si>
  <si>
    <t>Uraian</t>
  </si>
  <si>
    <t>Kebijakan Perusahaan</t>
  </si>
  <si>
    <t>Metode EOQ</t>
  </si>
  <si>
    <t>-</t>
  </si>
  <si>
    <t>Biaya</t>
  </si>
  <si>
    <t>Total Biaya/Tahun</t>
  </si>
  <si>
    <t>Komunikasi</t>
  </si>
  <si>
    <t>Transportasi</t>
  </si>
  <si>
    <t>Perawatan</t>
  </si>
  <si>
    <t>Listrik dan 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</si>
</sst>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Rp&quot;* #,##0_-;\-&quot;Rp&quot;* #,##0_-;_-&quot;Rp&quot;* &quot;-&quot;_-;_-@_-"/>
    <numFmt numFmtId="164" formatCode="&quot;Rp&quot;#,##0"/>
    <numFmt numFmtId="165" formatCode="&quot;Rp&quot;#,##0.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44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3" fontId="1" fillId="0" borderId="1" xfId="0" applyNumberFormat="1" applyFont="1" applyBorder="1"/>
    <xf numFmtId="0" fontId="2" fillId="0" borderId="1" xfId="0" applyFont="1" applyBorder="1"/>
    <xf numFmtId="3" fontId="2" fillId="0" borderId="1" xfId="0" applyNumberFormat="1" applyFont="1" applyBorder="1"/>
    <xf numFmtId="0" fontId="1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3" fontId="0" fillId="0" borderId="0" xfId="0" applyNumberFormat="1"/>
    <xf numFmtId="0" fontId="0" fillId="0" borderId="0" xfId="0" applyAlignment="1">
      <alignment horizontal="right"/>
    </xf>
    <xf numFmtId="4" fontId="0" fillId="0" borderId="0" xfId="0" applyNumberFormat="1"/>
    <xf numFmtId="42" fontId="0" fillId="2" borderId="0" xfId="1" applyFont="1" applyFill="1"/>
    <xf numFmtId="164" fontId="0" fillId="2" borderId="0" xfId="0" applyNumberFormat="1" applyFill="1"/>
    <xf numFmtId="3" fontId="0" fillId="2" borderId="0" xfId="0" applyNumberFormat="1" applyFill="1"/>
    <xf numFmtId="1" fontId="0" fillId="0" borderId="0" xfId="0" applyNumberFormat="1"/>
    <xf numFmtId="3" fontId="0" fillId="0" borderId="0" xfId="0" applyNumberFormat="1" applyFill="1"/>
    <xf numFmtId="1" fontId="0" fillId="2" borderId="0" xfId="0" applyNumberFormat="1" applyFill="1"/>
    <xf numFmtId="1" fontId="0" fillId="0" borderId="0" xfId="0" applyNumberFormat="1" applyFill="1"/>
    <xf numFmtId="0" fontId="0" fillId="0" borderId="4" xfId="0" applyBorder="1"/>
    <xf numFmtId="3" fontId="0" fillId="0" borderId="4" xfId="0" applyNumberFormat="1" applyBorder="1"/>
    <xf numFmtId="42" fontId="0" fillId="0" borderId="0" xfId="0" applyNumberFormat="1"/>
    <xf numFmtId="164" fontId="0" fillId="0" borderId="0" xfId="0" applyNumberFormat="1"/>
    <xf numFmtId="4" fontId="0" fillId="0" borderId="0" xfId="0" applyNumberFormat="1" applyAlignment="1">
      <alignment horizontal="left"/>
    </xf>
    <xf numFmtId="165" fontId="0" fillId="0" borderId="0" xfId="0" applyNumberFormat="1"/>
    <xf numFmtId="165" fontId="0" fillId="0" borderId="0" xfId="0" applyNumberFormat="1" applyAlignment="1">
      <alignment horizontal="left"/>
    </xf>
    <xf numFmtId="0" fontId="4" fillId="0" borderId="0" xfId="0" applyFont="1" applyAlignment="1">
      <alignment horizontal="right"/>
    </xf>
    <xf numFmtId="4" fontId="4" fillId="0" borderId="0" xfId="0" applyNumberFormat="1" applyFont="1"/>
    <xf numFmtId="165" fontId="4" fillId="0" borderId="0" xfId="0" applyNumberFormat="1" applyFont="1"/>
    <xf numFmtId="0" fontId="2" fillId="0" borderId="0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3" fontId="0" fillId="0" borderId="4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0" fontId="5" fillId="0" borderId="0" xfId="0" applyFont="1"/>
    <xf numFmtId="1" fontId="4" fillId="0" borderId="0" xfId="0" applyNumberFormat="1" applyFont="1" applyAlignment="1">
      <alignment horizontal="left"/>
    </xf>
    <xf numFmtId="0" fontId="2" fillId="0" borderId="1" xfId="0" applyFont="1" applyFill="1" applyBorder="1" applyAlignment="1">
      <alignment horizontal="center"/>
    </xf>
    <xf numFmtId="0" fontId="0" fillId="0" borderId="1" xfId="0" applyBorder="1"/>
    <xf numFmtId="164" fontId="0" fillId="0" borderId="1" xfId="0" applyNumberFormat="1" applyBorder="1"/>
  </cellXfs>
  <cellStyles count="2">
    <cellStyle name="Currency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83344</xdr:colOff>
      <xdr:row>65</xdr:row>
      <xdr:rowOff>0</xdr:rowOff>
    </xdr:from>
    <xdr:to>
      <xdr:col>1</xdr:col>
      <xdr:colOff>873919</xdr:colOff>
      <xdr:row>66</xdr:row>
      <xdr:rowOff>114300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782" y="12918281"/>
          <a:ext cx="79057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1048940</xdr:colOff>
      <xdr:row>67</xdr:row>
      <xdr:rowOff>30955</xdr:rowOff>
    </xdr:from>
    <xdr:ext cx="137282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882378" y="13330236"/>
              <a:ext cx="1372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ID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</m:oMath>
                </m:oMathPara>
              </a14:m>
              <a:endParaRPr lang="en-ID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882378" y="13330236"/>
              <a:ext cx="1372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ID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+</a:t>
              </a:r>
              <a:endParaRPr lang="en-ID" sz="1100"/>
            </a:p>
          </xdr:txBody>
        </xdr:sp>
      </mc:Fallback>
    </mc:AlternateContent>
    <xdr:clientData/>
  </xdr:oneCellAnchor>
  <xdr:twoCellAnchor>
    <xdr:from>
      <xdr:col>7</xdr:col>
      <xdr:colOff>83344</xdr:colOff>
      <xdr:row>51</xdr:row>
      <xdr:rowOff>119062</xdr:rowOff>
    </xdr:from>
    <xdr:to>
      <xdr:col>7</xdr:col>
      <xdr:colOff>502444</xdr:colOff>
      <xdr:row>53</xdr:row>
      <xdr:rowOff>185737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0" y="10370343"/>
          <a:ext cx="4191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54</xdr:row>
      <xdr:rowOff>0</xdr:rowOff>
    </xdr:from>
    <xdr:to>
      <xdr:col>7</xdr:col>
      <xdr:colOff>1133475</xdr:colOff>
      <xdr:row>56</xdr:row>
      <xdr:rowOff>66675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0715625"/>
          <a:ext cx="1133475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83344</xdr:colOff>
      <xdr:row>70</xdr:row>
      <xdr:rowOff>0</xdr:rowOff>
    </xdr:from>
    <xdr:to>
      <xdr:col>7</xdr:col>
      <xdr:colOff>873919</xdr:colOff>
      <xdr:row>71</xdr:row>
      <xdr:rowOff>114300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782" y="12918281"/>
          <a:ext cx="79057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1048940</xdr:colOff>
      <xdr:row>72</xdr:row>
      <xdr:rowOff>30955</xdr:rowOff>
    </xdr:from>
    <xdr:ext cx="137282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/>
            <xdr:cNvSpPr txBox="1"/>
          </xdr:nvSpPr>
          <xdr:spPr>
            <a:xfrm>
              <a:off x="1882378" y="13330236"/>
              <a:ext cx="1372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ID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</m:oMath>
                </m:oMathPara>
              </a14:m>
              <a:endParaRPr lang="en-ID" sz="1100"/>
            </a:p>
          </xdr:txBody>
        </xdr:sp>
      </mc:Choice>
      <mc:Fallback xmlns="">
        <xdr:sp macro="" textlink="">
          <xdr:nvSpPr>
            <xdr:cNvPr id="11" name="TextBox 10"/>
            <xdr:cNvSpPr txBox="1"/>
          </xdr:nvSpPr>
          <xdr:spPr>
            <a:xfrm>
              <a:off x="1882378" y="13330236"/>
              <a:ext cx="1372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ID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+</a:t>
              </a:r>
              <a:endParaRPr lang="en-ID" sz="1100"/>
            </a:p>
          </xdr:txBody>
        </xdr:sp>
      </mc:Fallback>
    </mc:AlternateContent>
    <xdr:clientData/>
  </xdr:oneCellAnchor>
  <xdr:oneCellAnchor>
    <xdr:from>
      <xdr:col>8</xdr:col>
      <xdr:colOff>227409</xdr:colOff>
      <xdr:row>76</xdr:row>
      <xdr:rowOff>42862</xdr:rowOff>
    </xdr:from>
    <xdr:ext cx="132665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/>
            <xdr:cNvSpPr txBox="1"/>
          </xdr:nvSpPr>
          <xdr:spPr>
            <a:xfrm>
              <a:off x="12907565" y="15056643"/>
              <a:ext cx="13266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ID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</m:oMath>
                </m:oMathPara>
              </a14:m>
              <a:endParaRPr lang="en-ID" sz="1100"/>
            </a:p>
          </xdr:txBody>
        </xdr:sp>
      </mc:Choice>
      <mc:Fallback xmlns="">
        <xdr:sp macro="" textlink="">
          <xdr:nvSpPr>
            <xdr:cNvPr id="12" name="TextBox 11"/>
            <xdr:cNvSpPr txBox="1"/>
          </xdr:nvSpPr>
          <xdr:spPr>
            <a:xfrm>
              <a:off x="12907565" y="15056643"/>
              <a:ext cx="13266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ID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endParaRPr lang="en-ID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1"/>
  <sheetViews>
    <sheetView tabSelected="1" zoomScale="80" zoomScaleNormal="80" workbookViewId="0">
      <selection activeCell="S38" sqref="S38"/>
    </sheetView>
  </sheetViews>
  <sheetFormatPr defaultRowHeight="15" x14ac:dyDescent="0.25"/>
  <cols>
    <col min="1" max="1" width="12.42578125" customWidth="1"/>
    <col min="2" max="2" width="38.5703125" customWidth="1"/>
    <col min="3" max="3" width="29.42578125" bestFit="1" customWidth="1"/>
    <col min="4" max="4" width="28.5703125" bestFit="1" customWidth="1"/>
    <col min="5" max="5" width="27.140625" bestFit="1" customWidth="1"/>
    <col min="6" max="6" width="24.140625" bestFit="1" customWidth="1"/>
    <col min="7" max="7" width="24" bestFit="1" customWidth="1"/>
    <col min="8" max="8" width="24.28515625" bestFit="1" customWidth="1"/>
    <col min="9" max="9" width="19.5703125" bestFit="1" customWidth="1"/>
  </cols>
  <sheetData>
    <row r="2" spans="1:8" ht="15.75" x14ac:dyDescent="0.25">
      <c r="A2" s="7" t="s">
        <v>25</v>
      </c>
    </row>
    <row r="3" spans="1:8" ht="15.75" x14ac:dyDescent="0.25">
      <c r="A3" s="1" t="s">
        <v>0</v>
      </c>
      <c r="B3" s="1" t="s">
        <v>1</v>
      </c>
      <c r="C3" s="1" t="s">
        <v>2</v>
      </c>
      <c r="D3" s="8" t="s">
        <v>3</v>
      </c>
      <c r="E3" s="34"/>
      <c r="F3" s="34"/>
      <c r="G3" s="34"/>
      <c r="H3" s="34"/>
    </row>
    <row r="4" spans="1:8" ht="15.75" x14ac:dyDescent="0.25">
      <c r="A4" s="2">
        <v>1</v>
      </c>
      <c r="B4" s="3" t="s">
        <v>9</v>
      </c>
      <c r="C4" s="3">
        <v>0</v>
      </c>
      <c r="D4" s="4">
        <v>71040</v>
      </c>
      <c r="F4" s="20"/>
      <c r="H4" s="14"/>
    </row>
    <row r="5" spans="1:8" ht="15.75" x14ac:dyDescent="0.25">
      <c r="A5" s="2">
        <v>2</v>
      </c>
      <c r="B5" s="3" t="s">
        <v>10</v>
      </c>
      <c r="C5" s="3">
        <v>0</v>
      </c>
      <c r="D5" s="4">
        <v>51238</v>
      </c>
      <c r="F5" s="20"/>
      <c r="H5" s="14"/>
    </row>
    <row r="6" spans="1:8" ht="15.75" x14ac:dyDescent="0.25">
      <c r="A6" s="2">
        <v>3</v>
      </c>
      <c r="B6" s="3" t="s">
        <v>11</v>
      </c>
      <c r="C6" s="3">
        <v>0</v>
      </c>
      <c r="D6" s="4">
        <v>52214</v>
      </c>
      <c r="F6" s="20"/>
      <c r="H6" s="14"/>
    </row>
    <row r="7" spans="1:8" ht="15.75" x14ac:dyDescent="0.25">
      <c r="A7" s="2">
        <v>4</v>
      </c>
      <c r="B7" s="3" t="s">
        <v>12</v>
      </c>
      <c r="C7" s="4">
        <v>47600</v>
      </c>
      <c r="D7" s="4">
        <v>36674</v>
      </c>
      <c r="F7" s="20"/>
      <c r="H7" s="14"/>
    </row>
    <row r="8" spans="1:8" ht="15.75" x14ac:dyDescent="0.25">
      <c r="A8" s="2">
        <v>5</v>
      </c>
      <c r="B8" s="3" t="s">
        <v>13</v>
      </c>
      <c r="C8" s="4">
        <v>47900</v>
      </c>
      <c r="D8" s="4">
        <v>29718</v>
      </c>
      <c r="F8" s="20"/>
      <c r="H8" s="14"/>
    </row>
    <row r="9" spans="1:8" ht="15.75" x14ac:dyDescent="0.25">
      <c r="A9" s="2">
        <v>6</v>
      </c>
      <c r="B9" s="3" t="s">
        <v>14</v>
      </c>
      <c r="C9" s="4">
        <v>50300</v>
      </c>
      <c r="D9" s="4">
        <v>41740</v>
      </c>
      <c r="F9" s="20"/>
      <c r="H9" s="14"/>
    </row>
    <row r="10" spans="1:8" ht="15.75" x14ac:dyDescent="0.25">
      <c r="A10" s="2">
        <v>7</v>
      </c>
      <c r="B10" s="3" t="s">
        <v>15</v>
      </c>
      <c r="C10" s="4">
        <v>24800</v>
      </c>
      <c r="D10" s="4">
        <v>42268</v>
      </c>
      <c r="F10" s="20"/>
      <c r="H10" s="14"/>
    </row>
    <row r="11" spans="1:8" ht="15.75" x14ac:dyDescent="0.25">
      <c r="A11" s="2">
        <v>8</v>
      </c>
      <c r="B11" s="3" t="s">
        <v>16</v>
      </c>
      <c r="C11" s="4">
        <v>12440</v>
      </c>
      <c r="D11" s="4">
        <v>38831</v>
      </c>
      <c r="F11" s="20"/>
      <c r="H11" s="14"/>
    </row>
    <row r="12" spans="1:8" ht="15.75" x14ac:dyDescent="0.25">
      <c r="A12" s="2">
        <v>9</v>
      </c>
      <c r="B12" s="3" t="s">
        <v>17</v>
      </c>
      <c r="C12" s="4">
        <v>45950</v>
      </c>
      <c r="D12" s="4">
        <v>41618</v>
      </c>
      <c r="F12" s="20"/>
      <c r="H12" s="14"/>
    </row>
    <row r="13" spans="1:8" ht="15.75" x14ac:dyDescent="0.25">
      <c r="A13" s="2">
        <v>10</v>
      </c>
      <c r="B13" s="3" t="s">
        <v>18</v>
      </c>
      <c r="C13" s="4">
        <v>70800</v>
      </c>
      <c r="D13" s="4">
        <v>36408</v>
      </c>
      <c r="F13" s="20"/>
      <c r="H13" s="14"/>
    </row>
    <row r="14" spans="1:8" ht="15.75" x14ac:dyDescent="0.25">
      <c r="A14" s="2">
        <v>11</v>
      </c>
      <c r="B14" s="3" t="s">
        <v>19</v>
      </c>
      <c r="C14" s="4">
        <v>69275</v>
      </c>
      <c r="D14" s="4">
        <v>47713</v>
      </c>
      <c r="F14" s="20"/>
      <c r="H14" s="14"/>
    </row>
    <row r="15" spans="1:8" ht="15.75" x14ac:dyDescent="0.25">
      <c r="A15" s="2">
        <v>12</v>
      </c>
      <c r="B15" s="3" t="s">
        <v>20</v>
      </c>
      <c r="C15" s="4">
        <v>60150</v>
      </c>
      <c r="D15" s="4">
        <v>42178</v>
      </c>
      <c r="F15" s="20"/>
      <c r="H15" s="14"/>
    </row>
    <row r="16" spans="1:8" ht="15.75" x14ac:dyDescent="0.25">
      <c r="A16" s="3"/>
      <c r="B16" s="1" t="s">
        <v>4</v>
      </c>
      <c r="C16" s="6">
        <f>SUM(C4:C15)</f>
        <v>429215</v>
      </c>
      <c r="D16" s="6">
        <f>SUM(D4:D15)</f>
        <v>531640</v>
      </c>
      <c r="E16" s="14"/>
      <c r="F16" s="23"/>
      <c r="G16" s="21"/>
      <c r="H16" s="14"/>
    </row>
    <row r="17" spans="1:9" x14ac:dyDescent="0.25">
      <c r="D17" s="22">
        <f>D16/365</f>
        <v>1456.5479452054794</v>
      </c>
      <c r="E17" s="23"/>
      <c r="F17" s="23"/>
      <c r="H17" s="14"/>
    </row>
    <row r="18" spans="1:9" x14ac:dyDescent="0.25">
      <c r="D18" s="19">
        <f>D17*7</f>
        <v>10195.835616438357</v>
      </c>
      <c r="E18" s="23"/>
      <c r="F18" s="23"/>
      <c r="H18" s="14"/>
    </row>
    <row r="19" spans="1:9" x14ac:dyDescent="0.25">
      <c r="D19" s="23"/>
      <c r="E19" s="23"/>
      <c r="H19" s="14"/>
    </row>
    <row r="20" spans="1:9" ht="15.75" x14ac:dyDescent="0.25">
      <c r="A20" s="7" t="s">
        <v>26</v>
      </c>
      <c r="H20" s="7" t="s">
        <v>26</v>
      </c>
    </row>
    <row r="21" spans="1:9" ht="15.75" x14ac:dyDescent="0.25">
      <c r="A21" s="1" t="s">
        <v>0</v>
      </c>
      <c r="B21" s="1" t="s">
        <v>5</v>
      </c>
      <c r="C21" s="8" t="s">
        <v>6</v>
      </c>
      <c r="D21" s="1" t="s">
        <v>7</v>
      </c>
      <c r="E21" s="9" t="s">
        <v>8</v>
      </c>
      <c r="H21" s="41" t="s">
        <v>63</v>
      </c>
      <c r="I21" s="41" t="s">
        <v>64</v>
      </c>
    </row>
    <row r="22" spans="1:9" ht="15.75" x14ac:dyDescent="0.25">
      <c r="A22" s="2">
        <v>1</v>
      </c>
      <c r="B22" s="3" t="s">
        <v>9</v>
      </c>
      <c r="C22" s="10">
        <v>0</v>
      </c>
      <c r="D22" s="10">
        <v>0</v>
      </c>
      <c r="E22" s="10">
        <f t="shared" ref="E22:E33" si="0">SUM(C22:D22)</f>
        <v>0</v>
      </c>
      <c r="H22" s="42" t="s">
        <v>65</v>
      </c>
      <c r="I22" s="43">
        <f>C34</f>
        <v>4500000</v>
      </c>
    </row>
    <row r="23" spans="1:9" ht="15.75" x14ac:dyDescent="0.25">
      <c r="A23" s="2">
        <v>2</v>
      </c>
      <c r="B23" s="3" t="s">
        <v>10</v>
      </c>
      <c r="C23" s="10">
        <v>0</v>
      </c>
      <c r="D23" s="10">
        <v>0</v>
      </c>
      <c r="E23" s="10">
        <f t="shared" si="0"/>
        <v>0</v>
      </c>
      <c r="H23" s="42" t="s">
        <v>66</v>
      </c>
      <c r="I23" s="43">
        <f>D34</f>
        <v>49500000</v>
      </c>
    </row>
    <row r="24" spans="1:9" ht="15.75" x14ac:dyDescent="0.25">
      <c r="A24" s="2">
        <v>3</v>
      </c>
      <c r="B24" s="3" t="s">
        <v>11</v>
      </c>
      <c r="C24" s="10">
        <v>0</v>
      </c>
      <c r="D24" s="10">
        <v>0</v>
      </c>
      <c r="E24" s="10">
        <f t="shared" si="0"/>
        <v>0</v>
      </c>
      <c r="H24" s="42" t="s">
        <v>24</v>
      </c>
      <c r="I24" s="43">
        <f>SUM(I22:I23)</f>
        <v>54000000</v>
      </c>
    </row>
    <row r="25" spans="1:9" ht="15.75" x14ac:dyDescent="0.25">
      <c r="A25" s="2">
        <v>4</v>
      </c>
      <c r="B25" s="3" t="s">
        <v>12</v>
      </c>
      <c r="C25" s="10">
        <v>500000</v>
      </c>
      <c r="D25" s="10">
        <f>1500000*3</f>
        <v>4500000</v>
      </c>
      <c r="E25" s="10">
        <f t="shared" si="0"/>
        <v>5000000</v>
      </c>
    </row>
    <row r="26" spans="1:9" ht="15.75" x14ac:dyDescent="0.25">
      <c r="A26" s="2">
        <v>5</v>
      </c>
      <c r="B26" s="3" t="s">
        <v>13</v>
      </c>
      <c r="C26" s="10">
        <v>500000</v>
      </c>
      <c r="D26" s="10">
        <f>1500000*3</f>
        <v>4500000</v>
      </c>
      <c r="E26" s="10">
        <f t="shared" si="0"/>
        <v>5000000</v>
      </c>
    </row>
    <row r="27" spans="1:9" ht="15.75" x14ac:dyDescent="0.25">
      <c r="A27" s="2">
        <v>6</v>
      </c>
      <c r="B27" s="3" t="s">
        <v>14</v>
      </c>
      <c r="C27" s="10">
        <v>500000</v>
      </c>
      <c r="D27" s="10">
        <f>1500000*4</f>
        <v>6000000</v>
      </c>
      <c r="E27" s="10">
        <f t="shared" si="0"/>
        <v>6500000</v>
      </c>
    </row>
    <row r="28" spans="1:9" ht="15.75" x14ac:dyDescent="0.25">
      <c r="A28" s="2">
        <v>7</v>
      </c>
      <c r="B28" s="3" t="s">
        <v>15</v>
      </c>
      <c r="C28" s="10">
        <v>500000</v>
      </c>
      <c r="D28" s="10">
        <f>1500000*4</f>
        <v>6000000</v>
      </c>
      <c r="E28" s="10">
        <f t="shared" si="0"/>
        <v>6500000</v>
      </c>
    </row>
    <row r="29" spans="1:9" ht="15.75" x14ac:dyDescent="0.25">
      <c r="A29" s="2">
        <v>8</v>
      </c>
      <c r="B29" s="3" t="s">
        <v>16</v>
      </c>
      <c r="C29" s="10">
        <v>500000</v>
      </c>
      <c r="D29" s="10">
        <f t="shared" ref="D29:D30" si="1">1500000*4</f>
        <v>6000000</v>
      </c>
      <c r="E29" s="10">
        <f t="shared" si="0"/>
        <v>6500000</v>
      </c>
    </row>
    <row r="30" spans="1:9" ht="15.75" x14ac:dyDescent="0.25">
      <c r="A30" s="2">
        <v>9</v>
      </c>
      <c r="B30" s="3" t="s">
        <v>17</v>
      </c>
      <c r="C30" s="10">
        <v>500000</v>
      </c>
      <c r="D30" s="10">
        <f t="shared" si="1"/>
        <v>6000000</v>
      </c>
      <c r="E30" s="10">
        <f t="shared" si="0"/>
        <v>6500000</v>
      </c>
    </row>
    <row r="31" spans="1:9" ht="15.75" x14ac:dyDescent="0.25">
      <c r="A31" s="2">
        <v>10</v>
      </c>
      <c r="B31" s="3" t="s">
        <v>18</v>
      </c>
      <c r="C31" s="10">
        <v>500000</v>
      </c>
      <c r="D31" s="10">
        <f>1500000*3</f>
        <v>4500000</v>
      </c>
      <c r="E31" s="10">
        <f t="shared" si="0"/>
        <v>5000000</v>
      </c>
    </row>
    <row r="32" spans="1:9" ht="15.75" x14ac:dyDescent="0.25">
      <c r="A32" s="2">
        <v>11</v>
      </c>
      <c r="B32" s="3" t="s">
        <v>19</v>
      </c>
      <c r="C32" s="10">
        <v>500000</v>
      </c>
      <c r="D32" s="10">
        <f>1500000*4</f>
        <v>6000000</v>
      </c>
      <c r="E32" s="10">
        <f t="shared" si="0"/>
        <v>6500000</v>
      </c>
    </row>
    <row r="33" spans="1:9" ht="15.75" x14ac:dyDescent="0.25">
      <c r="A33" s="2">
        <v>12</v>
      </c>
      <c r="B33" s="3" t="s">
        <v>20</v>
      </c>
      <c r="C33" s="10">
        <v>500000</v>
      </c>
      <c r="D33" s="10">
        <f>1500000*4</f>
        <v>6000000</v>
      </c>
      <c r="E33" s="10">
        <f t="shared" si="0"/>
        <v>6500000</v>
      </c>
      <c r="F33" t="s">
        <v>29</v>
      </c>
    </row>
    <row r="34" spans="1:9" ht="15.75" x14ac:dyDescent="0.25">
      <c r="A34" s="3"/>
      <c r="B34" s="5" t="s">
        <v>21</v>
      </c>
      <c r="C34" s="11">
        <f>SUM(C22:C33)</f>
        <v>4500000</v>
      </c>
      <c r="D34" s="11">
        <f t="shared" ref="D34:E34" si="2">SUM(D22:D33)</f>
        <v>49500000</v>
      </c>
      <c r="E34" s="11">
        <f t="shared" si="2"/>
        <v>54000000</v>
      </c>
      <c r="F34" s="17">
        <f>E34/(4*12)</f>
        <v>1125000</v>
      </c>
    </row>
    <row r="36" spans="1:9" ht="15.75" x14ac:dyDescent="0.25">
      <c r="A36" s="7" t="s">
        <v>27</v>
      </c>
      <c r="H36" s="7" t="s">
        <v>27</v>
      </c>
    </row>
    <row r="37" spans="1:9" ht="15.75" x14ac:dyDescent="0.25">
      <c r="A37" s="1" t="s">
        <v>0</v>
      </c>
      <c r="B37" s="12" t="s">
        <v>5</v>
      </c>
      <c r="C37" s="12" t="s">
        <v>22</v>
      </c>
      <c r="D37" s="12" t="s">
        <v>23</v>
      </c>
      <c r="E37" s="12" t="s">
        <v>8</v>
      </c>
      <c r="H37" s="41" t="s">
        <v>63</v>
      </c>
      <c r="I37" s="41" t="s">
        <v>64</v>
      </c>
    </row>
    <row r="38" spans="1:9" ht="15.75" x14ac:dyDescent="0.25">
      <c r="A38" s="2">
        <v>1</v>
      </c>
      <c r="B38" s="13" t="s">
        <v>9</v>
      </c>
      <c r="C38" s="10">
        <v>800000</v>
      </c>
      <c r="D38" s="10">
        <v>1500000</v>
      </c>
      <c r="E38" s="10">
        <f t="shared" ref="E38:E49" si="3">SUM(C38:D38)</f>
        <v>2300000</v>
      </c>
      <c r="H38" s="42" t="s">
        <v>67</v>
      </c>
      <c r="I38" s="43">
        <f>C50</f>
        <v>9600000</v>
      </c>
    </row>
    <row r="39" spans="1:9" ht="15.75" x14ac:dyDescent="0.25">
      <c r="A39" s="2">
        <v>2</v>
      </c>
      <c r="B39" s="13" t="s">
        <v>10</v>
      </c>
      <c r="C39" s="10">
        <v>800000</v>
      </c>
      <c r="D39" s="10">
        <v>1500000</v>
      </c>
      <c r="E39" s="10">
        <f t="shared" si="3"/>
        <v>2300000</v>
      </c>
      <c r="H39" s="42" t="s">
        <v>68</v>
      </c>
      <c r="I39" s="43">
        <f>D50</f>
        <v>18000000</v>
      </c>
    </row>
    <row r="40" spans="1:9" ht="15.75" x14ac:dyDescent="0.25">
      <c r="A40" s="2">
        <v>3</v>
      </c>
      <c r="B40" s="13" t="s">
        <v>11</v>
      </c>
      <c r="C40" s="10">
        <v>800000</v>
      </c>
      <c r="D40" s="10">
        <v>1500000</v>
      </c>
      <c r="E40" s="10">
        <f t="shared" si="3"/>
        <v>2300000</v>
      </c>
      <c r="H40" s="42" t="s">
        <v>24</v>
      </c>
      <c r="I40" s="43">
        <f>SUM(I38:I39)</f>
        <v>27600000</v>
      </c>
    </row>
    <row r="41" spans="1:9" ht="15.75" x14ac:dyDescent="0.25">
      <c r="A41" s="2">
        <v>4</v>
      </c>
      <c r="B41" s="13" t="s">
        <v>12</v>
      </c>
      <c r="C41" s="10">
        <v>800000</v>
      </c>
      <c r="D41" s="10">
        <v>1500000</v>
      </c>
      <c r="E41" s="10">
        <f t="shared" si="3"/>
        <v>2300000</v>
      </c>
    </row>
    <row r="42" spans="1:9" ht="15.75" x14ac:dyDescent="0.25">
      <c r="A42" s="2">
        <v>5</v>
      </c>
      <c r="B42" s="13" t="s">
        <v>13</v>
      </c>
      <c r="C42" s="10">
        <v>800000</v>
      </c>
      <c r="D42" s="10">
        <v>1500000</v>
      </c>
      <c r="E42" s="10">
        <f t="shared" si="3"/>
        <v>2300000</v>
      </c>
    </row>
    <row r="43" spans="1:9" ht="15.75" x14ac:dyDescent="0.25">
      <c r="A43" s="2">
        <v>6</v>
      </c>
      <c r="B43" s="13" t="s">
        <v>14</v>
      </c>
      <c r="C43" s="10">
        <v>800000</v>
      </c>
      <c r="D43" s="10">
        <v>1500000</v>
      </c>
      <c r="E43" s="10">
        <f t="shared" si="3"/>
        <v>2300000</v>
      </c>
    </row>
    <row r="44" spans="1:9" ht="15.75" x14ac:dyDescent="0.25">
      <c r="A44" s="2">
        <v>7</v>
      </c>
      <c r="B44" s="13" t="s">
        <v>15</v>
      </c>
      <c r="C44" s="10">
        <v>800000</v>
      </c>
      <c r="D44" s="10">
        <v>1500000</v>
      </c>
      <c r="E44" s="10">
        <f t="shared" si="3"/>
        <v>2300000</v>
      </c>
    </row>
    <row r="45" spans="1:9" ht="15.75" x14ac:dyDescent="0.25">
      <c r="A45" s="2">
        <v>8</v>
      </c>
      <c r="B45" s="13" t="s">
        <v>16</v>
      </c>
      <c r="C45" s="10">
        <v>800000</v>
      </c>
      <c r="D45" s="10">
        <v>1500000</v>
      </c>
      <c r="E45" s="10">
        <f t="shared" si="3"/>
        <v>2300000</v>
      </c>
    </row>
    <row r="46" spans="1:9" ht="15.75" x14ac:dyDescent="0.25">
      <c r="A46" s="2">
        <v>9</v>
      </c>
      <c r="B46" s="13" t="s">
        <v>17</v>
      </c>
      <c r="C46" s="10">
        <v>800000</v>
      </c>
      <c r="D46" s="10">
        <v>1500000</v>
      </c>
      <c r="E46" s="10">
        <f t="shared" si="3"/>
        <v>2300000</v>
      </c>
    </row>
    <row r="47" spans="1:9" ht="15.75" x14ac:dyDescent="0.25">
      <c r="A47" s="2">
        <v>10</v>
      </c>
      <c r="B47" s="13" t="s">
        <v>18</v>
      </c>
      <c r="C47" s="10">
        <v>800000</v>
      </c>
      <c r="D47" s="10">
        <v>1500000</v>
      </c>
      <c r="E47" s="10">
        <f t="shared" si="3"/>
        <v>2300000</v>
      </c>
    </row>
    <row r="48" spans="1:9" ht="15.75" x14ac:dyDescent="0.25">
      <c r="A48" s="2">
        <v>11</v>
      </c>
      <c r="B48" s="13" t="s">
        <v>19</v>
      </c>
      <c r="C48" s="10">
        <v>800000</v>
      </c>
      <c r="D48" s="10">
        <v>1500000</v>
      </c>
      <c r="E48" s="10">
        <f t="shared" si="3"/>
        <v>2300000</v>
      </c>
    </row>
    <row r="49" spans="1:8" ht="15.75" x14ac:dyDescent="0.25">
      <c r="A49" s="2">
        <v>12</v>
      </c>
      <c r="B49" s="13" t="s">
        <v>20</v>
      </c>
      <c r="C49" s="10">
        <v>800000</v>
      </c>
      <c r="D49" s="10">
        <v>1500000</v>
      </c>
      <c r="E49" s="10">
        <f t="shared" si="3"/>
        <v>2300000</v>
      </c>
      <c r="F49" t="s">
        <v>30</v>
      </c>
    </row>
    <row r="50" spans="1:8" ht="15.75" x14ac:dyDescent="0.25">
      <c r="A50" s="3"/>
      <c r="B50" s="12" t="s">
        <v>24</v>
      </c>
      <c r="C50" s="11">
        <f>SUM(C38:C49)</f>
        <v>9600000</v>
      </c>
      <c r="D50" s="11">
        <f>SUM(D38:D49)</f>
        <v>18000000</v>
      </c>
      <c r="E50" s="11">
        <f>SUM(E38:E49)</f>
        <v>27600000</v>
      </c>
      <c r="F50" s="18">
        <f>E50/D16</f>
        <v>51.914829583928977</v>
      </c>
    </row>
    <row r="52" spans="1:8" x14ac:dyDescent="0.25">
      <c r="A52" t="s">
        <v>31</v>
      </c>
      <c r="G52" t="s">
        <v>44</v>
      </c>
    </row>
    <row r="53" spans="1:8" x14ac:dyDescent="0.25">
      <c r="A53" t="s">
        <v>36</v>
      </c>
      <c r="G53" s="15" t="s">
        <v>45</v>
      </c>
    </row>
    <row r="54" spans="1:8" x14ac:dyDescent="0.25">
      <c r="A54" s="15" t="s">
        <v>32</v>
      </c>
      <c r="B54" s="24" t="s">
        <v>33</v>
      </c>
    </row>
    <row r="55" spans="1:8" x14ac:dyDescent="0.25">
      <c r="B55" t="s">
        <v>34</v>
      </c>
      <c r="G55" s="15" t="s">
        <v>46</v>
      </c>
    </row>
    <row r="56" spans="1:8" x14ac:dyDescent="0.25">
      <c r="A56" s="15" t="s">
        <v>32</v>
      </c>
      <c r="B56" s="25">
        <f>D16</f>
        <v>531640</v>
      </c>
    </row>
    <row r="57" spans="1:8" x14ac:dyDescent="0.25">
      <c r="B57">
        <f>12*4</f>
        <v>48</v>
      </c>
    </row>
    <row r="58" spans="1:8" x14ac:dyDescent="0.25">
      <c r="A58" s="31" t="s">
        <v>32</v>
      </c>
      <c r="B58" s="32">
        <f>B56/B57</f>
        <v>11075.833333333334</v>
      </c>
      <c r="C58" t="s">
        <v>35</v>
      </c>
      <c r="G58" s="31" t="s">
        <v>46</v>
      </c>
      <c r="H58" s="32">
        <v>151669.56</v>
      </c>
    </row>
    <row r="59" spans="1:8" x14ac:dyDescent="0.25">
      <c r="A59" t="s">
        <v>37</v>
      </c>
    </row>
    <row r="60" spans="1:8" x14ac:dyDescent="0.25">
      <c r="A60" s="15" t="s">
        <v>38</v>
      </c>
    </row>
    <row r="61" spans="1:8" x14ac:dyDescent="0.25">
      <c r="A61" s="15" t="s">
        <v>39</v>
      </c>
      <c r="B61" s="14">
        <f>D16</f>
        <v>531640</v>
      </c>
      <c r="G61" s="15" t="s">
        <v>47</v>
      </c>
      <c r="H61" s="35" t="s">
        <v>48</v>
      </c>
    </row>
    <row r="62" spans="1:8" x14ac:dyDescent="0.25">
      <c r="A62" s="15" t="s">
        <v>32</v>
      </c>
      <c r="B62" s="16">
        <v>11075.83</v>
      </c>
      <c r="H62" s="36" t="s">
        <v>49</v>
      </c>
    </row>
    <row r="63" spans="1:8" x14ac:dyDescent="0.25">
      <c r="A63" s="15" t="s">
        <v>40</v>
      </c>
      <c r="B63" s="26">
        <f>F34</f>
        <v>1125000</v>
      </c>
      <c r="G63" s="15" t="s">
        <v>47</v>
      </c>
      <c r="H63" s="37">
        <f>B61</f>
        <v>531640</v>
      </c>
    </row>
    <row r="64" spans="1:8" x14ac:dyDescent="0.25">
      <c r="A64" s="15" t="s">
        <v>41</v>
      </c>
      <c r="B64" s="27">
        <v>52</v>
      </c>
      <c r="H64" s="38">
        <v>151669.56</v>
      </c>
    </row>
    <row r="65" spans="1:9" x14ac:dyDescent="0.25">
      <c r="A65" s="15" t="s">
        <v>42</v>
      </c>
      <c r="G65" s="31" t="s">
        <v>47</v>
      </c>
      <c r="H65" s="40">
        <f>H63/H64</f>
        <v>3.5052518118995004</v>
      </c>
    </row>
    <row r="66" spans="1:9" x14ac:dyDescent="0.25">
      <c r="A66" s="15" t="s">
        <v>43</v>
      </c>
    </row>
    <row r="67" spans="1:9" x14ac:dyDescent="0.25">
      <c r="B67" s="16"/>
      <c r="G67" s="15" t="s">
        <v>39</v>
      </c>
      <c r="H67" s="14">
        <v>531640</v>
      </c>
    </row>
    <row r="68" spans="1:9" x14ac:dyDescent="0.25">
      <c r="A68" s="15" t="s">
        <v>43</v>
      </c>
      <c r="B68" s="28">
        <f>(B61/B62)*B63</f>
        <v>54000016.251603715</v>
      </c>
      <c r="C68" s="30">
        <f>(B62/2)*B64</f>
        <v>287971.58</v>
      </c>
      <c r="G68" s="15" t="s">
        <v>32</v>
      </c>
      <c r="H68" s="16">
        <f>H64</f>
        <v>151669.56</v>
      </c>
    </row>
    <row r="69" spans="1:9" x14ac:dyDescent="0.25">
      <c r="A69" s="31" t="s">
        <v>43</v>
      </c>
      <c r="B69" s="33">
        <f>B68+C68</f>
        <v>54287987.831603713</v>
      </c>
      <c r="G69" s="15" t="s">
        <v>40</v>
      </c>
      <c r="H69" s="26">
        <v>1125000</v>
      </c>
    </row>
    <row r="70" spans="1:9" x14ac:dyDescent="0.25">
      <c r="G70" s="15" t="s">
        <v>41</v>
      </c>
      <c r="H70" s="27">
        <v>52</v>
      </c>
    </row>
    <row r="71" spans="1:9" x14ac:dyDescent="0.25">
      <c r="G71" s="15" t="s">
        <v>43</v>
      </c>
    </row>
    <row r="72" spans="1:9" x14ac:dyDescent="0.25">
      <c r="H72" s="16"/>
    </row>
    <row r="73" spans="1:9" x14ac:dyDescent="0.25">
      <c r="G73" s="15" t="s">
        <v>43</v>
      </c>
      <c r="H73" s="28">
        <v>3943408.28</v>
      </c>
      <c r="I73" s="30">
        <f>(H68/2)*H70</f>
        <v>3943408.56</v>
      </c>
    </row>
    <row r="74" spans="1:9" x14ac:dyDescent="0.25">
      <c r="G74" s="31" t="s">
        <v>43</v>
      </c>
      <c r="H74" s="33">
        <f>H73+I73</f>
        <v>7886816.8399999999</v>
      </c>
    </row>
    <row r="76" spans="1:9" x14ac:dyDescent="0.25">
      <c r="G76" s="15" t="s">
        <v>50</v>
      </c>
      <c r="H76" t="s">
        <v>51</v>
      </c>
    </row>
    <row r="77" spans="1:9" x14ac:dyDescent="0.25">
      <c r="G77" s="15" t="s">
        <v>50</v>
      </c>
      <c r="H77" s="20">
        <f>D17</f>
        <v>1456.5479452054794</v>
      </c>
      <c r="I77">
        <v>7</v>
      </c>
    </row>
    <row r="78" spans="1:9" x14ac:dyDescent="0.25">
      <c r="G78" s="15" t="s">
        <v>50</v>
      </c>
      <c r="H78" s="14">
        <v>10199</v>
      </c>
      <c r="I78" t="s">
        <v>35</v>
      </c>
    </row>
    <row r="80" spans="1:9" x14ac:dyDescent="0.25">
      <c r="G80" s="15" t="s">
        <v>52</v>
      </c>
      <c r="H80" t="s">
        <v>53</v>
      </c>
    </row>
    <row r="81" spans="1:9" x14ac:dyDescent="0.25">
      <c r="G81" s="15" t="s">
        <v>52</v>
      </c>
      <c r="H81" t="s">
        <v>54</v>
      </c>
    </row>
    <row r="82" spans="1:9" x14ac:dyDescent="0.25">
      <c r="G82" s="15" t="s">
        <v>52</v>
      </c>
      <c r="H82" s="14">
        <f>H78+H78</f>
        <v>20398</v>
      </c>
      <c r="I82" t="s">
        <v>35</v>
      </c>
    </row>
    <row r="86" spans="1:9" x14ac:dyDescent="0.25">
      <c r="A86" t="s">
        <v>0</v>
      </c>
      <c r="B86" t="s">
        <v>59</v>
      </c>
      <c r="C86" t="s">
        <v>60</v>
      </c>
      <c r="D86" t="s">
        <v>61</v>
      </c>
    </row>
    <row r="87" spans="1:9" x14ac:dyDescent="0.25">
      <c r="A87" s="36">
        <v>1</v>
      </c>
      <c r="B87" t="s">
        <v>55</v>
      </c>
      <c r="C87" s="16">
        <f>B58</f>
        <v>11075.833333333334</v>
      </c>
      <c r="D87" s="16">
        <f>H58</f>
        <v>151669.56</v>
      </c>
    </row>
    <row r="88" spans="1:9" x14ac:dyDescent="0.25">
      <c r="A88" s="36">
        <v>2</v>
      </c>
      <c r="B88" t="s">
        <v>56</v>
      </c>
      <c r="C88">
        <v>48</v>
      </c>
      <c r="D88" s="20">
        <f>H65</f>
        <v>3.5052518118995004</v>
      </c>
    </row>
    <row r="89" spans="1:9" x14ac:dyDescent="0.25">
      <c r="A89" s="36">
        <v>3</v>
      </c>
      <c r="B89" t="s">
        <v>28</v>
      </c>
      <c r="C89" s="29">
        <f>B69</f>
        <v>54287987.831603713</v>
      </c>
      <c r="D89" s="29">
        <f>H74</f>
        <v>7886816.8399999999</v>
      </c>
    </row>
    <row r="90" spans="1:9" x14ac:dyDescent="0.25">
      <c r="A90" s="36">
        <v>4</v>
      </c>
      <c r="B90" s="39" t="s">
        <v>57</v>
      </c>
      <c r="C90" s="15" t="s">
        <v>62</v>
      </c>
      <c r="D90" s="14">
        <f>H78</f>
        <v>10199</v>
      </c>
    </row>
    <row r="91" spans="1:9" x14ac:dyDescent="0.25">
      <c r="A91" s="36">
        <v>5</v>
      </c>
      <c r="B91" s="39" t="s">
        <v>58</v>
      </c>
      <c r="C91" s="15" t="s">
        <v>62</v>
      </c>
      <c r="D91" s="14">
        <f>H82</f>
        <v>20398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produksi</dc:creator>
  <cp:lastModifiedBy>produksi</cp:lastModifiedBy>
  <dcterms:created xsi:type="dcterms:W3CDTF">2025-02-14T04:05:11Z</dcterms:created>
  <dcterms:modified xsi:type="dcterms:W3CDTF">2025-03-20T02:44:26Z</dcterms:modified>
</cp:coreProperties>
</file>